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Educational Services\"/>
    </mc:Choice>
  </mc:AlternateContent>
  <xr:revisionPtr revIDLastSave="0" documentId="13_ncr:1_{EF0B061C-8605-4426-98DB-AAAD5C16C593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<sst xmlns="http://schemas.openxmlformats.org/spreadsheetml/2006/main" count="214" uniqueCount="209">
  <si>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</si>
  <si>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</si>
  <si>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</si>
  <si>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</si>
  <si>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</si>
  <si>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</si>
  <si>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</si>
  <si>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</si>
  <si>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</si>
  <si>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</si>
  <si>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</si>
  <si>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</si>
  <si>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</si>
  <si>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</si>
  <si>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</si>
  <si>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</si>
  <si>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</si>
  <si>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</si>
  <si>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</si>
  <si>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</si>
  <si>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</si>
  <si>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</si>
  <si>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</si>
  <si>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</si>
  <si>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</si>
  <si>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</si>
  <si>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</si>
  <si>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</si>
  <si>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</si>
  <si>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</si>
  <si>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</si>
  <si>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</si>
  <si>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</si>
  <si>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</si>
  <si>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</si>
  <si>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</si>
  <si>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</si>
  <si>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</si>
  <si>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</si>
  <si>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</si>
  <si>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</si>
  <si>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</si>
  <si>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</si>
  <si>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</si>
  <si>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</si>
  <si>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</si>
  <si>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</si>
  <si>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</si>
  <si>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</si>
  <si>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</si>
  <si>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</si>
  <si>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</si>
  <si>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</si>
  <si>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</si>
  <si>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</si>
  <si>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</si>
  <si>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</si>
  <si>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</si>
  <si>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</si>
  <si>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</si>
  <si>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</si>
  <si>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</si>
  <si>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</si>
  <si>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</si>
  <si>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</si>
  <si>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</si>
  <si>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</si>
  <si>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</si>
  <si>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</si>
  <si>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</si>
  <si>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</si>
  <si>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</si>
  <si>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</si>
  <si>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</si>
  <si>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</si>
  <si>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</si>
  <si>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</si>
  <si>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</si>
  <si>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</si>
  <si>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</si>
  <si>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</si>
  <si>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</si>
  <si>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</si>
  <si>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</si>
  <si>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</si>
  <si>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</si>
  <si>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</si>
  <si>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</si>
  <si>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</si>
  <si>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</si>
  <si>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</si>
  <si>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</si>
  <si>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</si>
  <si>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</si>
  <si>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</si>
  <si>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</si>
  <si>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</si>
  <si>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</si>
  <si>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</si>
  <si>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</si>
  <si>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</si>
  <si>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</si>
  <si>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</si>
  <si>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</si>
  <si>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</si>
  <si>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</si>
  <si>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</si>
  <si>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</si>
  <si>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</si>
  <si>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</si>
  <si>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</si>
  <si>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</si>
  <si>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</si>
  <si>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</si>
  <si>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</si>
  <si>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</si>
  <si>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</si>
  <si>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</si>
  <si>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</si>
  <si>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</si>
  <si>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</si>
  <si>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</si>
  <si>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</si>
  <si>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</si>
  <si>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</si>
  <si>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</si>
  <si>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</si>
  <si>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</si>
  <si>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</si>
  <si>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</si>
  <si>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</si>
  <si>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</si>
  <si>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</si>
  <si>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</si>
  <si>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</si>
  <si>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</si>
  <si>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</si>
  <si>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</si>
  <si>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</si>
  <si>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</si>
  <si>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</si>
  <si>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</si>
  <si>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</si>
  <si>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</si>
  <si>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</si>
  <si>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</si>
  <si>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</si>
  <si>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</si>
  <si>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</si>
  <si>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</si>
  <si>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</si>
  <si>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</si>
  <si>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</si>
  <si>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</si>
  <si>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</si>
  <si>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</si>
  <si>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</si>
  <si>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</si>
  <si>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</si>
  <si>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</si>
  <si>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</si>
  <si>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</si>
  <si>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</si>
  <si>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</si>
  <si>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</si>
  <si>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</si>
  <si>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</si>
  <si>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</si>
  <si>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</si>
  <si>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</si>
  <si>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</si>
  <si>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</si>
  <si>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</si>
  <si>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</si>
  <si>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</si>
  <si>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</si>
  <si>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</si>
  <si>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</si>
  <si>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</si>
  <si>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</si>
  <si>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</si>
  <si>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</si>
  <si>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</si>
  <si>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</si>
  <si>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</si>
  <si>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</si>
  <si>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</si>
  <si>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</si>
  <si>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</si>
  <si>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</si>
  <si>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</si>
  <si>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</si>
  <si>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</si>
  <si>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</si>
  <si>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</si>
  <si>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</si>
  <si>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</si>
  <si>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</si>
  <si>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</si>
  <si>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</si>
  <si>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</si>
  <si>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</si>
  <si>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</si>
  <si>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</si>
  <si>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</si>
  <si>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</si>
  <si>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</si>
  <si>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البتراء للتعليم</t>
  </si>
  <si>
    <t>PETRA EDUCATION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</si>
</sst>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I78" sqref="I78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/>
      <c r="G2" s="1">
        <v>131221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4.0999999999999996</v>
      </c>
      <c r="F6" s="13">
        <v>4.51</v>
      </c>
      <c r="G6" s="13">
        <v>4.5999999999999996</v>
      </c>
      <c r="H6" s="13">
        <v>5.79</v>
      </c>
      <c r="I6" s="14" t="s">
        <v>5</v>
      </c>
    </row>
    <row r="7" spans="4:9" ht="15.75" x14ac:dyDescent="0.25">
      <c r="D7" s="12" t="s">
        <v>6</v>
      </c>
      <c r="E7" s="15">
        <v>436059.04</v>
      </c>
      <c r="F7" s="15">
        <v>682962.14</v>
      </c>
      <c r="G7" s="15">
        <v>2457599.91</v>
      </c>
      <c r="H7" s="15">
        <v>10503906.460000001</v>
      </c>
      <c r="I7" s="14" t="s">
        <v>7</v>
      </c>
    </row>
    <row r="8" spans="4:9" ht="15.75" x14ac:dyDescent="0.25">
      <c r="D8" s="12" t="s">
        <v>8</v>
      </c>
      <c r="E8" s="15">
        <v>98851</v>
      </c>
      <c r="F8" s="15">
        <v>180770</v>
      </c>
      <c r="G8" s="15">
        <v>491313</v>
      </c>
      <c r="H8" s="15">
        <v>2029180</v>
      </c>
      <c r="I8" s="14" t="s">
        <v>9</v>
      </c>
    </row>
    <row r="9" spans="4:9" ht="15.75" x14ac:dyDescent="0.25">
      <c r="D9" s="12" t="s">
        <v>10</v>
      </c>
      <c r="E9" s="15">
        <v>220</v>
      </c>
      <c r="F9" s="15">
        <v>173</v>
      </c>
      <c r="G9" s="15">
        <v>114</v>
      </c>
      <c r="H9" s="15">
        <v>73</v>
      </c>
      <c r="I9" s="14" t="s">
        <v>11</v>
      </c>
    </row>
    <row r="10" spans="4:9" ht="15.75" x14ac:dyDescent="0.25">
      <c r="D10" s="12" t="s">
        <v>12</v>
      </c>
      <c r="E10" s="15">
        <v>20000000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75" x14ac:dyDescent="0.25">
      <c r="D11" s="12" t="s">
        <v>14</v>
      </c>
      <c r="E11" s="15">
        <v>82000000</v>
      </c>
      <c r="F11" s="15">
        <v>72160000</v>
      </c>
      <c r="G11" s="15">
        <v>73600000</v>
      </c>
      <c r="H11" s="15">
        <v>92640000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5992548</v>
      </c>
      <c r="F16" s="25">
        <v>4364252</v>
      </c>
      <c r="G16" s="25">
        <v>4236302</v>
      </c>
      <c r="H16" s="25">
        <v>3961397</v>
      </c>
      <c r="I16" s="11" t="s">
        <v>21</v>
      </c>
    </row>
    <row r="17" spans="4:9" ht="15.75" x14ac:dyDescent="0.25">
      <c r="D17" s="12" t="s">
        <v>22</v>
      </c>
      <c r="E17" s="26">
        <v>5321280</v>
      </c>
      <c r="F17" s="26">
        <v>4928182</v>
      </c>
      <c r="G17" s="26">
        <v>4513416</v>
      </c>
      <c r="H17" s="26">
        <v>3806211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363179</v>
      </c>
      <c r="F19" s="26">
        <v>389457</v>
      </c>
      <c r="G19" s="26">
        <v>599169</v>
      </c>
      <c r="H19" s="26">
        <v>596768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1500000</v>
      </c>
      <c r="H20" s="26">
        <v>1500000</v>
      </c>
      <c r="I20" s="14" t="s">
        <v>29</v>
      </c>
    </row>
    <row r="21" spans="4:9" ht="15.75" x14ac:dyDescent="0.25">
      <c r="D21" s="27" t="s">
        <v>30</v>
      </c>
      <c r="E21" s="26">
        <v>171188</v>
      </c>
      <c r="F21" s="26">
        <v>211998</v>
      </c>
      <c r="G21" s="26">
        <v>154730</v>
      </c>
      <c r="H21" s="26">
        <v>219370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12775373</v>
      </c>
      <c r="F23" s="26">
        <v>10883399</v>
      </c>
      <c r="G23" s="26">
        <v>12091287</v>
      </c>
      <c r="H23" s="26">
        <v>11239628</v>
      </c>
      <c r="I23" s="14" t="s">
        <v>35</v>
      </c>
    </row>
    <row r="24" spans="4:9" ht="15.75" x14ac:dyDescent="0.25">
      <c r="D24" s="12" t="s">
        <v>36</v>
      </c>
      <c r="E24" s="26">
        <v>1500000</v>
      </c>
      <c r="F24" s="26">
        <v>1500000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29372468</v>
      </c>
      <c r="F25" s="26">
        <v>30476545</v>
      </c>
      <c r="G25" s="26">
        <v>30721517</v>
      </c>
      <c r="H25" s="26">
        <v>27371901</v>
      </c>
      <c r="I25" s="14" t="s">
        <v>39</v>
      </c>
    </row>
    <row r="26" spans="4:9" ht="15.75" x14ac:dyDescent="0.25">
      <c r="D26" s="12" t="s">
        <v>40</v>
      </c>
      <c r="E26" s="26">
        <v>8292832</v>
      </c>
      <c r="F26" s="26">
        <v>8292832</v>
      </c>
      <c r="G26" s="26">
        <v>8292832</v>
      </c>
      <c r="H26" s="26">
        <v>8292832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108513</v>
      </c>
      <c r="G27" s="26">
        <v>658102</v>
      </c>
      <c r="H27" s="26">
        <v>3087656</v>
      </c>
      <c r="I27" s="14" t="s">
        <v>43</v>
      </c>
    </row>
    <row r="28" spans="4:9" ht="15.75" x14ac:dyDescent="0.25">
      <c r="D28" s="12" t="s">
        <v>44</v>
      </c>
      <c r="E28" s="26">
        <v>37665300</v>
      </c>
      <c r="F28" s="26">
        <v>38877890</v>
      </c>
      <c r="G28" s="26">
        <v>39672451</v>
      </c>
      <c r="H28" s="26">
        <v>38752389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51940673</v>
      </c>
      <c r="F30" s="29">
        <v>51261289</v>
      </c>
      <c r="G30" s="29">
        <v>51763738</v>
      </c>
      <c r="H30" s="29">
        <v>49992017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1894196</v>
      </c>
      <c r="F35" s="25">
        <v>2406668</v>
      </c>
      <c r="G35" s="25">
        <v>2958219</v>
      </c>
      <c r="H35" s="25">
        <v>2986612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7992002</v>
      </c>
      <c r="F39" s="26">
        <v>8728668</v>
      </c>
      <c r="G39" s="26">
        <v>11390440</v>
      </c>
      <c r="H39" s="26">
        <v>11974484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59100</v>
      </c>
      <c r="H42" s="26">
        <v>295500</v>
      </c>
      <c r="I42" s="14" t="s">
        <v>69</v>
      </c>
    </row>
    <row r="43" spans="4:9" ht="15.75" x14ac:dyDescent="0.25">
      <c r="D43" s="36" t="s">
        <v>70</v>
      </c>
      <c r="E43" s="29">
        <v>7992002</v>
      </c>
      <c r="F43" s="29">
        <v>8728668</v>
      </c>
      <c r="G43" s="29">
        <v>11449540</v>
      </c>
      <c r="H43" s="29">
        <v>12269984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20000000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75" x14ac:dyDescent="0.25">
      <c r="D47" s="12" t="s">
        <v>76</v>
      </c>
      <c r="E47" s="26">
        <v>20000000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75" x14ac:dyDescent="0.25">
      <c r="D48" s="12" t="s">
        <v>78</v>
      </c>
      <c r="E48" s="26">
        <v>20000000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75" x14ac:dyDescent="0.25">
      <c r="D49" s="12" t="s">
        <v>80</v>
      </c>
      <c r="E49" s="26">
        <v>4603305</v>
      </c>
      <c r="F49" s="26">
        <v>4000000</v>
      </c>
      <c r="G49" s="26">
        <v>4000000</v>
      </c>
      <c r="H49" s="26">
        <v>4000000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2000000</v>
      </c>
      <c r="F56" s="26">
        <v>3200000</v>
      </c>
      <c r="G56" s="26">
        <v>2400000</v>
      </c>
      <c r="H56" s="26">
        <v>4000000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17345366</v>
      </c>
      <c r="F59" s="26">
        <v>19332621</v>
      </c>
      <c r="G59" s="26">
        <v>17914198</v>
      </c>
      <c r="H59" s="26">
        <v>13722033</v>
      </c>
      <c r="I59" s="14" t="s">
        <v>95</v>
      </c>
    </row>
    <row r="60" spans="4:9" ht="15.75" x14ac:dyDescent="0.25">
      <c r="D60" s="12" t="s">
        <v>96</v>
      </c>
      <c r="E60" s="26">
        <v>43948671</v>
      </c>
      <c r="F60" s="26">
        <v>42532621</v>
      </c>
      <c r="G60" s="26">
        <v>40314198</v>
      </c>
      <c r="H60" s="26">
        <v>37722033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51940673</v>
      </c>
      <c r="F62" s="29">
        <v>51261289</v>
      </c>
      <c r="G62" s="29">
        <v>51763738</v>
      </c>
      <c r="H62" s="29">
        <v>49992017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23704133</v>
      </c>
      <c r="F66" s="25">
        <v>24061873</v>
      </c>
      <c r="G66" s="25">
        <v>26928832</v>
      </c>
      <c r="H66" s="25">
        <v>27186623</v>
      </c>
      <c r="I66" s="11" t="s">
        <v>103</v>
      </c>
    </row>
    <row r="67" spans="4:9" ht="15.75" x14ac:dyDescent="0.25">
      <c r="D67" s="12" t="s">
        <v>104</v>
      </c>
      <c r="E67" s="26">
        <v>12616244</v>
      </c>
      <c r="F67" s="26">
        <v>12501240</v>
      </c>
      <c r="G67" s="26">
        <v>13230067</v>
      </c>
      <c r="H67" s="26">
        <v>13331497</v>
      </c>
      <c r="I67" s="14" t="s">
        <v>105</v>
      </c>
    </row>
    <row r="68" spans="4:9" ht="15.75" x14ac:dyDescent="0.25">
      <c r="D68" s="12" t="s">
        <v>106</v>
      </c>
      <c r="E68" s="26">
        <v>11087889</v>
      </c>
      <c r="F68" s="26">
        <v>11560633</v>
      </c>
      <c r="G68" s="26">
        <v>13698765</v>
      </c>
      <c r="H68" s="26">
        <v>13855126</v>
      </c>
      <c r="I68" s="14" t="s">
        <v>107</v>
      </c>
    </row>
    <row r="69" spans="4:9" ht="15.75" x14ac:dyDescent="0.25">
      <c r="D69" s="12" t="s">
        <v>108</v>
      </c>
      <c r="E69" s="26">
        <v>5368653</v>
      </c>
      <c r="F69" s="26">
        <v>5613708</v>
      </c>
      <c r="G69" s="26">
        <v>3954974</v>
      </c>
      <c r="H69" s="26">
        <v>3857362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2229307</v>
      </c>
      <c r="F71" s="26">
        <v>2052876</v>
      </c>
      <c r="G71" s="26">
        <v>1941432</v>
      </c>
      <c r="H71" s="26">
        <v>1670512</v>
      </c>
      <c r="I71" s="14" t="s">
        <v>113</v>
      </c>
    </row>
    <row r="72" spans="4:9" ht="15.75" x14ac:dyDescent="0.25">
      <c r="D72" s="12" t="s">
        <v>114</v>
      </c>
      <c r="E72" s="26">
        <v>150000</v>
      </c>
      <c r="F72" s="26">
        <v>100000</v>
      </c>
      <c r="G72" s="26">
        <v>1941432</v>
      </c>
      <c r="H72" s="26">
        <v>1670512</v>
      </c>
      <c r="I72" s="14" t="s">
        <v>115</v>
      </c>
    </row>
    <row r="73" spans="4:9" ht="15.75" x14ac:dyDescent="0.25">
      <c r="D73" s="12" t="s">
        <v>116</v>
      </c>
      <c r="E73" s="26">
        <v>5569236</v>
      </c>
      <c r="F73" s="26">
        <v>5846925</v>
      </c>
      <c r="G73" s="26">
        <v>7802359</v>
      </c>
      <c r="H73" s="26">
        <v>8327252</v>
      </c>
      <c r="I73" s="14" t="s">
        <v>117</v>
      </c>
    </row>
    <row r="74" spans="4:9" ht="15.75" x14ac:dyDescent="0.25">
      <c r="D74" s="12" t="s">
        <v>118</v>
      </c>
      <c r="E74" s="26">
        <v>463814</v>
      </c>
      <c r="F74" s="26">
        <v>288081</v>
      </c>
      <c r="G74" s="26">
        <v>704323</v>
      </c>
      <c r="H74" s="26">
        <v>752392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100000</v>
      </c>
      <c r="G75" s="26">
        <v>0</v>
      </c>
      <c r="H75" s="26">
        <v>100000</v>
      </c>
      <c r="I75" s="14" t="s">
        <v>121</v>
      </c>
    </row>
    <row r="76" spans="4:9" ht="15.75" x14ac:dyDescent="0.25">
      <c r="D76" s="12" t="s">
        <v>122</v>
      </c>
      <c r="E76" s="26">
        <v>6033050</v>
      </c>
      <c r="F76" s="26">
        <v>6035006</v>
      </c>
      <c r="G76" s="26">
        <v>8506682</v>
      </c>
      <c r="H76" s="26">
        <v>8979644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6033050</v>
      </c>
      <c r="F78" s="26">
        <v>6035006</v>
      </c>
      <c r="G78" s="26">
        <v>8506682</v>
      </c>
      <c r="H78" s="26">
        <v>8979644</v>
      </c>
      <c r="I78" s="43" t="s">
        <v>127</v>
      </c>
    </row>
    <row r="79" spans="4:9" ht="15.75" x14ac:dyDescent="0.25">
      <c r="D79" s="12" t="s">
        <v>128</v>
      </c>
      <c r="E79" s="26">
        <v>1362000</v>
      </c>
      <c r="F79" s="26">
        <v>1362000</v>
      </c>
      <c r="G79" s="26">
        <v>1859517</v>
      </c>
      <c r="H79" s="26">
        <v>1892000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55000</v>
      </c>
      <c r="F82" s="26">
        <v>54583</v>
      </c>
      <c r="G82" s="26">
        <v>55000</v>
      </c>
      <c r="H82" s="26">
        <v>55000</v>
      </c>
      <c r="I82" s="43" t="s">
        <v>135</v>
      </c>
    </row>
    <row r="83" spans="4:9" ht="15.75" x14ac:dyDescent="0.25">
      <c r="D83" s="12" t="s">
        <v>136</v>
      </c>
      <c r="E83" s="26">
        <v>4616050</v>
      </c>
      <c r="F83" s="26">
        <v>4618423</v>
      </c>
      <c r="G83" s="26">
        <v>6592165</v>
      </c>
      <c r="H83" s="26">
        <v>7032644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4616050</v>
      </c>
      <c r="F85" s="29">
        <v>4618423</v>
      </c>
      <c r="G85" s="29">
        <v>6592165</v>
      </c>
      <c r="H85" s="29">
        <v>7032644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4364252</v>
      </c>
      <c r="F89" s="25">
        <v>4236302</v>
      </c>
      <c r="G89" s="25">
        <v>3961397</v>
      </c>
      <c r="H89" s="25">
        <v>5508849</v>
      </c>
      <c r="I89" s="11" t="s">
        <v>143</v>
      </c>
    </row>
    <row r="90" spans="4:9" ht="15.75" x14ac:dyDescent="0.25">
      <c r="D90" s="12" t="s">
        <v>144</v>
      </c>
      <c r="E90" s="26">
        <v>5845013</v>
      </c>
      <c r="F90" s="26">
        <v>3786265</v>
      </c>
      <c r="G90" s="26">
        <v>7136399</v>
      </c>
      <c r="H90" s="26">
        <v>8783477</v>
      </c>
      <c r="I90" s="14" t="s">
        <v>145</v>
      </c>
    </row>
    <row r="91" spans="4:9" ht="15.75" x14ac:dyDescent="0.25">
      <c r="D91" s="12" t="s">
        <v>146</v>
      </c>
      <c r="E91" s="26">
        <v>-1016717</v>
      </c>
      <c r="F91" s="26">
        <v>-1258315</v>
      </c>
      <c r="G91" s="26">
        <v>-2861494</v>
      </c>
      <c r="H91" s="26">
        <v>-4730929</v>
      </c>
      <c r="I91" s="14" t="s">
        <v>147</v>
      </c>
    </row>
    <row r="92" spans="4:9" ht="15.75" x14ac:dyDescent="0.25">
      <c r="D92" s="12" t="s">
        <v>148</v>
      </c>
      <c r="E92" s="26">
        <v>-3200000</v>
      </c>
      <c r="F92" s="26">
        <v>-2400000</v>
      </c>
      <c r="G92" s="26">
        <v>-4000000</v>
      </c>
      <c r="H92" s="26">
        <v>-5600000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5992548</v>
      </c>
      <c r="F94" s="29">
        <v>4364252</v>
      </c>
      <c r="G94" s="29">
        <v>4236302</v>
      </c>
      <c r="H94" s="29">
        <v>3961397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0.494255</v>
      </c>
      <c r="F98" s="10">
        <f>+F8*100/F10</f>
        <v>1.1298125000000001</v>
      </c>
      <c r="G98" s="10">
        <f>+G8*100/G10</f>
        <v>3.0707062500000002</v>
      </c>
      <c r="H98" s="10">
        <f>+H8*100/H10</f>
        <v>12.682375</v>
      </c>
      <c r="I98" s="11" t="s">
        <v>155</v>
      </c>
    </row>
    <row r="99" spans="1:15" ht="15.75" x14ac:dyDescent="0.25">
      <c r="D99" s="12" t="s">
        <v>156</v>
      </c>
      <c r="E99" s="13">
        <f>+E85/E10</f>
        <v>0.23080249999999999</v>
      </c>
      <c r="F99" s="13">
        <f>+F85/F10</f>
        <v>0.2886514375</v>
      </c>
      <c r="G99" s="13">
        <f>+G85/G10</f>
        <v>0.41201031249999998</v>
      </c>
      <c r="H99" s="13">
        <f>+H85/H10</f>
        <v>0.43954025000000002</v>
      </c>
      <c r="I99" s="14" t="s">
        <v>157</v>
      </c>
    </row>
    <row r="100" spans="1:15" ht="15.75" x14ac:dyDescent="0.25">
      <c r="D100" s="12" t="s">
        <v>158</v>
      </c>
      <c r="E100" s="13">
        <f>+E56/E10</f>
        <v>0.1</v>
      </c>
      <c r="F100" s="13">
        <f>+F56/F10</f>
        <v>0.2</v>
      </c>
      <c r="G100" s="13">
        <f>+G56/G10</f>
        <v>0.15</v>
      </c>
      <c r="H100" s="13">
        <f>+H56/H10</f>
        <v>0.25</v>
      </c>
      <c r="I100" s="14" t="s">
        <v>159</v>
      </c>
    </row>
    <row r="101" spans="1:15" ht="15.75" x14ac:dyDescent="0.25">
      <c r="D101" s="12" t="s">
        <v>160</v>
      </c>
      <c r="E101" s="13">
        <f>+E60/E10</f>
        <v>2.19743355</v>
      </c>
      <c r="F101" s="13">
        <f>+F60/F10</f>
        <v>2.6582888124999999</v>
      </c>
      <c r="G101" s="13">
        <f>+G60/G10</f>
        <v>2.5196373749999998</v>
      </c>
      <c r="H101" s="13">
        <f>+H60/H10</f>
        <v>2.3576270625000002</v>
      </c>
      <c r="I101" s="14" t="s">
        <v>161</v>
      </c>
    </row>
    <row r="102" spans="1:15" ht="15.75" x14ac:dyDescent="0.25">
      <c r="D102" s="12" t="s">
        <v>162</v>
      </c>
      <c r="E102" s="13">
        <f>+E11/E85</f>
        <v>17.764105674765222</v>
      </c>
      <c r="F102" s="13">
        <f>+F11/F85</f>
        <v>15.624380876329431</v>
      </c>
      <c r="G102" s="13">
        <f>+G11/G85</f>
        <v>11.164769085725251</v>
      </c>
      <c r="H102" s="13">
        <f>+H11/H85</f>
        <v>13.172855045698318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2.4390243902439024</v>
      </c>
      <c r="F103" s="13">
        <f>+F56*100/F11</f>
        <v>4.434589800443459</v>
      </c>
      <c r="G103" s="13">
        <f>+G56*100/G11</f>
        <v>3.2608695652173911</v>
      </c>
      <c r="H103" s="13">
        <f>+H56*100/H11</f>
        <v>4.3177892918825558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43.327087011622488</v>
      </c>
      <c r="F104" s="13">
        <f>+F56*100/F85</f>
        <v>69.287720072414331</v>
      </c>
      <c r="G104" s="13">
        <f>+G56*100/G85</f>
        <v>36.406855714321473</v>
      </c>
      <c r="H104" s="13">
        <f>+H56*100/H85</f>
        <v>56.877612459837295</v>
      </c>
      <c r="I104" s="14" t="s">
        <v>167</v>
      </c>
    </row>
    <row r="105" spans="1:15" ht="15.75" x14ac:dyDescent="0.25">
      <c r="D105" s="16" t="s">
        <v>168</v>
      </c>
      <c r="E105" s="46">
        <f>+E11/E60</f>
        <v>1.8658129616706727</v>
      </c>
      <c r="F105" s="46">
        <f>+F11/F60</f>
        <v>1.6965801378664156</v>
      </c>
      <c r="G105" s="46">
        <f>+G11/G60</f>
        <v>1.8256595356305985</v>
      </c>
      <c r="H105" s="46">
        <f>+H11/H60</f>
        <v>2.4558591526601972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46.776184558194977</v>
      </c>
      <c r="F107" s="51">
        <f>+F68*100/F66</f>
        <v>48.045441017829326</v>
      </c>
      <c r="G107" s="51">
        <f>+G68*100/G66</f>
        <v>50.870253117550732</v>
      </c>
      <c r="H107" s="51">
        <f>+H68*100/H66</f>
        <v>50.963026926882385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25.451468737540413</v>
      </c>
      <c r="F108" s="52">
        <f>+F76*100/F66</f>
        <v>25.081197959942685</v>
      </c>
      <c r="G108" s="52">
        <f>+G76*100/G66</f>
        <v>31.589494858150552</v>
      </c>
      <c r="H108" s="52">
        <f>+H76*100/H66</f>
        <v>33.029641084882073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19.473608252198044</v>
      </c>
      <c r="F109" s="52">
        <f>+F83*100/F66</f>
        <v>19.19394637316887</v>
      </c>
      <c r="G109" s="52">
        <f>+G83*100/G66</f>
        <v>24.479951451292056</v>
      </c>
      <c r="H109" s="52">
        <f>+H83*100/H66</f>
        <v>25.868030759097959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8.8871586242249876</v>
      </c>
      <c r="F110" s="52">
        <f t="shared" ref="F110:H110" si="0">F83*100/F30</f>
        <v>9.0095725060678831</v>
      </c>
      <c r="G110" s="52">
        <f t="shared" si="0"/>
        <v>12.735102322015463</v>
      </c>
      <c r="H110" s="52">
        <f t="shared" si="0"/>
        <v>14.067534022482029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10.503275514292572</v>
      </c>
      <c r="F111" s="53">
        <f t="shared" ref="F111:H111" si="1">+F85*100/F60</f>
        <v>10.858543140334568</v>
      </c>
      <c r="G111" s="53">
        <f t="shared" si="1"/>
        <v>16.351968604212342</v>
      </c>
      <c r="H111" s="53">
        <f t="shared" si="1"/>
        <v>18.643332399396396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15.386789462662527</v>
      </c>
      <c r="F113" s="10">
        <f>+F43*100/F30</f>
        <v>17.027796550336454</v>
      </c>
      <c r="G113" s="10">
        <f>+G43*100/G30</f>
        <v>22.118843117550746</v>
      </c>
      <c r="H113" s="10">
        <f>+H43*100/H30</f>
        <v>24.54388667694684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84.61321053733748</v>
      </c>
      <c r="F114" s="13">
        <f>+F60*100/F30</f>
        <v>82.972203449663553</v>
      </c>
      <c r="G114" s="13">
        <f>+G60*100/G30</f>
        <v>77.881156882449261</v>
      </c>
      <c r="H114" s="13">
        <f>+H60*100/H30</f>
        <v>75.45611332305316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0.45636938512521774</v>
      </c>
      <c r="F117" s="10">
        <f>+F66/F30</f>
        <v>0.46939656550579523</v>
      </c>
      <c r="G117" s="10">
        <f>+G66/G30</f>
        <v>0.52022579976739702</v>
      </c>
      <c r="H117" s="10">
        <f>+H66/H30</f>
        <v>0.54381928618723263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0.62933609980539118</v>
      </c>
      <c r="F118" s="13">
        <f>+F66/F28</f>
        <v>0.61890892226918692</v>
      </c>
      <c r="G118" s="13">
        <f>+G66/G28</f>
        <v>0.67877913567780324</v>
      </c>
      <c r="H118" s="13">
        <f>+H66/H28</f>
        <v>0.70154701946246467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4.9555288519330825</v>
      </c>
      <c r="F119" s="46">
        <f>+F66/F122</f>
        <v>11.166996251504248</v>
      </c>
      <c r="G119" s="46">
        <f>+G66/G122</f>
        <v>38.423267845906452</v>
      </c>
      <c r="H119" s="46">
        <f>+H66/H122</f>
        <v>-36.995850887792983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1.5985197451151789</v>
      </c>
      <c r="F121" s="58">
        <f>+F23/F39</f>
        <v>1.2468567941866961</v>
      </c>
      <c r="G121" s="58">
        <f>+G23/G39</f>
        <v>1.0615294053609869</v>
      </c>
      <c r="H121" s="58">
        <f>+H23/H39</f>
        <v>0.9386315101343824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4783371</v>
      </c>
      <c r="F122" s="29">
        <f>+F23-F39</f>
        <v>2154731</v>
      </c>
      <c r="G122" s="29">
        <f>+G23-G39</f>
        <v>700847</v>
      </c>
      <c r="H122" s="29">
        <f>+H23-H39</f>
        <v>-734856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2022-09-29T08:55:00Z</dcterms:modified>
</cp:coreProperties>
</file>